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8700"/>
  </bookViews>
  <sheets>
    <sheet name="In stappen" sheetId="2" r:id="rId1"/>
    <sheet name="Compact" sheetId="3" r:id="rId2"/>
    <sheet name="Datum met slash" sheetId="4" r:id="rId3"/>
  </sheets>
  <calcPr calcId="125725"/>
</workbook>
</file>

<file path=xl/calcChain.xml><?xml version="1.0" encoding="utf-8"?>
<calcChain xmlns="http://schemas.openxmlformats.org/spreadsheetml/2006/main">
  <c r="B2" i="3"/>
  <c r="C2"/>
  <c r="B3"/>
  <c r="C3"/>
  <c r="B4"/>
  <c r="C4"/>
  <c r="B5"/>
  <c r="C5"/>
  <c r="B3" i="4"/>
  <c r="C3"/>
  <c r="B4"/>
  <c r="C4"/>
  <c r="B2" i="2"/>
  <c r="C2"/>
  <c r="D2"/>
  <c r="E2"/>
  <c r="F2"/>
  <c r="G2"/>
  <c r="H2"/>
  <c r="I2"/>
  <c r="B3"/>
  <c r="C3"/>
  <c r="D3"/>
  <c r="E3"/>
  <c r="F3"/>
  <c r="G3"/>
  <c r="H3"/>
  <c r="I3"/>
  <c r="B4"/>
  <c r="C4"/>
  <c r="D4"/>
  <c r="E4"/>
  <c r="F4"/>
  <c r="G4"/>
  <c r="H4"/>
  <c r="I4"/>
  <c r="B5"/>
  <c r="C5"/>
  <c r="D5"/>
  <c r="E5"/>
  <c r="F5"/>
  <c r="G5"/>
  <c r="H5"/>
  <c r="I5"/>
  <c r="B8"/>
  <c r="C8"/>
  <c r="D8"/>
  <c r="E8"/>
  <c r="F8"/>
  <c r="G8"/>
  <c r="H8"/>
  <c r="I8"/>
  <c r="B9"/>
  <c r="C9"/>
  <c r="D9"/>
  <c r="E9"/>
  <c r="F9"/>
  <c r="G9"/>
  <c r="H9"/>
  <c r="I9"/>
</calcChain>
</file>

<file path=xl/sharedStrings.xml><?xml version="1.0" encoding="utf-8"?>
<sst xmlns="http://schemas.openxmlformats.org/spreadsheetml/2006/main" count="29" uniqueCount="16">
  <si>
    <t>DATUM</t>
  </si>
  <si>
    <t>DATE</t>
  </si>
  <si>
    <t>dag</t>
  </si>
  <si>
    <t>maand</t>
  </si>
  <si>
    <t>jaar</t>
  </si>
  <si>
    <t>05-21-2009</t>
  </si>
  <si>
    <t>09-21-2009</t>
  </si>
  <si>
    <t>05/21/2009</t>
  </si>
  <si>
    <t>9/21/2009</t>
  </si>
  <si>
    <t>7-9-2009</t>
  </si>
  <si>
    <t>2-14-2009</t>
  </si>
  <si>
    <t>mooier opgemaakt:</t>
  </si>
  <si>
    <t>dag-jaar</t>
  </si>
  <si>
    <t>datum met slash:</t>
  </si>
  <si>
    <t>Formules in elkaar</t>
  </si>
  <si>
    <t>met slash:</t>
  </si>
</sst>
</file>

<file path=xl/styles.xml><?xml version="1.0" encoding="utf-8"?>
<styleSheet xmlns="http://schemas.openxmlformats.org/spreadsheetml/2006/main">
  <numFmts count="2">
    <numFmt numFmtId="167" formatCode="dddd\ d\ mmm\ yyyy"/>
    <numFmt numFmtId="170" formatCode="[$-F800]dddd\,\ mmmm\ dd\,\ yyyy"/>
  </numFmts>
  <fonts count="2">
    <font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170" fontId="1" fillId="3" borderId="0" xfId="0" applyNumberFormat="1" applyFont="1" applyFill="1"/>
    <xf numFmtId="1" fontId="1" fillId="2" borderId="0" xfId="0" applyNumberFormat="1" applyFont="1" applyFill="1" applyAlignment="1">
      <alignment horizontal="right"/>
    </xf>
    <xf numFmtId="14" fontId="1" fillId="4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right"/>
    </xf>
    <xf numFmtId="167" fontId="1" fillId="4" borderId="0" xfId="0" applyNumberFormat="1" applyFont="1" applyFill="1" applyAlignment="1">
      <alignment horizontal="right"/>
    </xf>
    <xf numFmtId="14" fontId="1" fillId="3" borderId="0" xfId="0" applyNumberFormat="1" applyFont="1" applyFill="1" applyAlignment="1">
      <alignment horizontal="right"/>
    </xf>
    <xf numFmtId="170" fontId="1" fillId="3" borderId="0" xfId="0" applyNumberFormat="1" applyFont="1" applyFill="1" applyAlignment="1">
      <alignment horizontal="right"/>
    </xf>
    <xf numFmtId="14" fontId="1" fillId="3" borderId="1" xfId="0" applyNumberFormat="1" applyFont="1" applyFill="1" applyBorder="1" applyAlignment="1">
      <alignment horizontal="right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J11" sqref="J11"/>
    </sheetView>
  </sheetViews>
  <sheetFormatPr defaultColWidth="8.85546875" defaultRowHeight="12.75"/>
  <cols>
    <col min="1" max="1" width="15.5703125" style="4" bestFit="1" customWidth="1"/>
    <col min="2" max="2" width="6.5703125" style="1" bestFit="1" customWidth="1"/>
    <col min="3" max="3" width="7.5703125" style="1" bestFit="1" customWidth="1"/>
    <col min="4" max="4" width="4" style="1" bestFit="1" customWidth="1"/>
    <col min="5" max="5" width="5" style="1" bestFit="1" customWidth="1"/>
    <col min="6" max="6" width="10.140625" style="9" bestFit="1" customWidth="1"/>
    <col min="7" max="7" width="26.7109375" style="6" bestFit="1" customWidth="1"/>
    <col min="8" max="8" width="16.42578125" style="13" bestFit="1" customWidth="1"/>
    <col min="9" max="9" width="20.5703125" style="10" bestFit="1" customWidth="1"/>
    <col min="10" max="16384" width="8.85546875" style="1"/>
  </cols>
  <sheetData>
    <row r="1" spans="1:9" s="2" customFormat="1">
      <c r="A1" s="7" t="s">
        <v>1</v>
      </c>
      <c r="B1" s="2" t="s">
        <v>3</v>
      </c>
      <c r="C1" s="2" t="s">
        <v>12</v>
      </c>
      <c r="D1" s="2" t="s">
        <v>2</v>
      </c>
      <c r="E1" s="2" t="s">
        <v>4</v>
      </c>
      <c r="F1" s="8" t="s">
        <v>0</v>
      </c>
      <c r="G1" s="12" t="s">
        <v>11</v>
      </c>
      <c r="H1" s="13" t="s">
        <v>14</v>
      </c>
      <c r="I1" s="12" t="s">
        <v>11</v>
      </c>
    </row>
    <row r="2" spans="1:9">
      <c r="A2" s="3" t="s">
        <v>5</v>
      </c>
      <c r="B2" s="2" t="str">
        <f>LEFT(A2,SEARCH("-",A2)-1)</f>
        <v>05</v>
      </c>
      <c r="C2" s="2" t="str">
        <f>SUBSTITUTE(A2,LEFT(A2,SEARCH("-",A2)-1)&amp;"-","")</f>
        <v>21-2009</v>
      </c>
      <c r="D2" s="2" t="str">
        <f>LEFT(C2,SEARCH("-",C2)-1)</f>
        <v>21</v>
      </c>
      <c r="E2" s="2" t="str">
        <f>RIGHT(A2,4)</f>
        <v>2009</v>
      </c>
      <c r="F2" s="11">
        <f>DATE(E2,B2,D2)</f>
        <v>39954</v>
      </c>
      <c r="G2" s="6">
        <f>DATE(E2,B2,D2)</f>
        <v>39954</v>
      </c>
      <c r="H2" s="13">
        <f>DATE(RIGHT(A2,4),LEFT(A2,SEARCH("-",A2)-1),LEFT(SUBSTITUTE(A2,LEFT(A2,SEARCH("-",A2)-1)&amp;"-",""),SEARCH("-",SUBSTITUTE(A2,LEFT(A2,SEARCH("-",A2)-1)&amp;"-",""))-1))</f>
        <v>39954</v>
      </c>
      <c r="I2" s="10">
        <f>DATE(RIGHT(A2,4),LEFT(A2,SEARCH("-",A2)-1),LEFT(SUBSTITUTE(A2,LEFT(A2,SEARCH("-",A2)-1)&amp;"-",""),SEARCH("-",SUBSTITUTE(A2,LEFT(A2,SEARCH("-",A2)-1)&amp;"-",""))-1))</f>
        <v>39954</v>
      </c>
    </row>
    <row r="3" spans="1:9">
      <c r="A3" s="4" t="s">
        <v>10</v>
      </c>
      <c r="B3" s="2" t="str">
        <f>LEFT(A3,SEARCH("-",A3)-1)</f>
        <v>2</v>
      </c>
      <c r="C3" s="2" t="str">
        <f>SUBSTITUTE(A3,B3&amp;"-","")</f>
        <v>14-2009</v>
      </c>
      <c r="D3" s="2" t="str">
        <f>LEFT(C3,SEARCH("-",C3)-1)</f>
        <v>14</v>
      </c>
      <c r="E3" s="2" t="str">
        <f>RIGHT(A3,4)</f>
        <v>2009</v>
      </c>
      <c r="F3" s="11">
        <f t="shared" ref="F3:F9" si="0">DATE(E3,B3,D3)</f>
        <v>39858</v>
      </c>
      <c r="G3" s="6">
        <f>DATE(E3,B3,D3)</f>
        <v>39858</v>
      </c>
      <c r="H3" s="13">
        <f>DATE(RIGHT(A3,4),LEFT(A3,SEARCH("-",A3)-1),LEFT(SUBSTITUTE(A3,LEFT(A3,SEARCH("-",A3)-1)&amp;"-",""),SEARCH("-",SUBSTITUTE(A3,LEFT(A3,SEARCH("-",A3)-1)&amp;"-",""))-1))</f>
        <v>39858</v>
      </c>
      <c r="I3" s="10">
        <f>DATE(RIGHT(A3,4),LEFT(A3,SEARCH("-",A3)-1),LEFT(SUBSTITUTE(A3,LEFT(A3,SEARCH("-",A3)-1)&amp;"-",""),SEARCH("-",SUBSTITUTE(A3,LEFT(A3,SEARCH("-",A3)-1)&amp;"-",""))-1))</f>
        <v>39858</v>
      </c>
    </row>
    <row r="4" spans="1:9">
      <c r="A4" s="3" t="s">
        <v>9</v>
      </c>
      <c r="B4" s="2" t="str">
        <f>LEFT(A4,SEARCH("-",A4)-1)</f>
        <v>7</v>
      </c>
      <c r="C4" s="2" t="str">
        <f>SUBSTITUTE(A4,B4&amp;"-","")</f>
        <v>9-2009</v>
      </c>
      <c r="D4" s="2" t="str">
        <f>LEFT(C4,SEARCH("-",C4)-1)</f>
        <v>9</v>
      </c>
      <c r="E4" s="2" t="str">
        <f>RIGHT(A4,4)</f>
        <v>2009</v>
      </c>
      <c r="F4" s="11">
        <f t="shared" si="0"/>
        <v>40003</v>
      </c>
      <c r="G4" s="6">
        <f>DATE(E4,B4,D4)</f>
        <v>40003</v>
      </c>
      <c r="H4" s="13">
        <f>DATE(RIGHT(A4,4),LEFT(A4,SEARCH("-",A4)-1),LEFT(SUBSTITUTE(A4,LEFT(A4,SEARCH("-",A4)-1)&amp;"-",""),SEARCH("-",SUBSTITUTE(A4,LEFT(A4,SEARCH("-",A4)-1)&amp;"-",""))-1))</f>
        <v>40003</v>
      </c>
      <c r="I4" s="10">
        <f>DATE(RIGHT(A4,4),LEFT(A4,SEARCH("-",A4)-1),LEFT(SUBSTITUTE(A4,LEFT(A4,SEARCH("-",A4)-1)&amp;"-",""),SEARCH("-",SUBSTITUTE(A4,LEFT(A4,SEARCH("-",A4)-1)&amp;"-",""))-1))</f>
        <v>40003</v>
      </c>
    </row>
    <row r="5" spans="1:9">
      <c r="A5" s="3" t="s">
        <v>6</v>
      </c>
      <c r="B5" s="2" t="str">
        <f>LEFT(A5,SEARCH("-",A5)-1)</f>
        <v>09</v>
      </c>
      <c r="C5" s="2" t="str">
        <f>SUBSTITUTE(A5,B5&amp;"-","")</f>
        <v>21-2009</v>
      </c>
      <c r="D5" s="2" t="str">
        <f>LEFT(C5,SEARCH("-",C5)-1)</f>
        <v>21</v>
      </c>
      <c r="E5" s="2" t="str">
        <f>RIGHT(A5,4)</f>
        <v>2009</v>
      </c>
      <c r="F5" s="11">
        <f t="shared" si="0"/>
        <v>40077</v>
      </c>
      <c r="G5" s="6">
        <f>DATE(E5,B5,D5)</f>
        <v>40077</v>
      </c>
      <c r="H5" s="13">
        <f>DATE(RIGHT(A5,4),LEFT(A5,SEARCH("-",A5)-1),LEFT(SUBSTITUTE(A5,LEFT(A5,SEARCH("-",A5)-1)&amp;"-",""),SEARCH("-",SUBSTITUTE(A5,LEFT(A5,SEARCH("-",A5)-1)&amp;"-",""))-1))</f>
        <v>40077</v>
      </c>
      <c r="I5" s="10">
        <f>DATE(RIGHT(A5,4),LEFT(A5,SEARCH("-",A5)-1),LEFT(SUBSTITUTE(A5,LEFT(A5,SEARCH("-",A5)-1)&amp;"-",""),SEARCH("-",SUBSTITUTE(A5,LEFT(A5,SEARCH("-",A5)-1)&amp;"-",""))-1))</f>
        <v>40077</v>
      </c>
    </row>
    <row r="6" spans="1:9">
      <c r="A6" s="3"/>
      <c r="B6" s="2"/>
      <c r="C6" s="2"/>
      <c r="D6" s="2"/>
      <c r="E6" s="2"/>
      <c r="F6" s="11"/>
    </row>
    <row r="7" spans="1:9">
      <c r="A7" s="4" t="s">
        <v>13</v>
      </c>
      <c r="F7" s="11"/>
    </row>
    <row r="8" spans="1:9">
      <c r="A8" s="5" t="s">
        <v>7</v>
      </c>
      <c r="B8" s="2" t="str">
        <f>LEFT(A8,SEARCH("/",A8)-1)</f>
        <v>05</v>
      </c>
      <c r="C8" s="2" t="str">
        <f>SUBSTITUTE(A8,B8&amp;"/","")</f>
        <v>21/2009</v>
      </c>
      <c r="D8" s="2" t="str">
        <f>LEFT(C8,SEARCH("/",C8)-1)</f>
        <v>21</v>
      </c>
      <c r="E8" s="2" t="str">
        <f>RIGHT(A8,4)</f>
        <v>2009</v>
      </c>
      <c r="F8" s="11">
        <f t="shared" si="0"/>
        <v>39954</v>
      </c>
      <c r="G8" s="6">
        <f>DATE(E8,B8,D8)</f>
        <v>39954</v>
      </c>
      <c r="H8" s="13">
        <f>DATE(RIGHT(A8,4),LEFT(A8,SEARCH("/",A8)-1),LEFT(SUBSTITUTE(A8,LEFT(A8,SEARCH("/",A8)-1)&amp;"/",""),SEARCH("/",SUBSTITUTE(A8,LEFT(A8,SEARCH("/",A8)-1)&amp;"/",""))-1))</f>
        <v>39954</v>
      </c>
      <c r="I8" s="10">
        <f>DATE(RIGHT(A8,4),LEFT(A8,SEARCH("/",A8)-1),LEFT(SUBSTITUTE(A8,LEFT(A8,SEARCH("/",A8)-1)&amp;"/",""),SEARCH("/",SUBSTITUTE(A8,LEFT(A8,SEARCH("/",A8)-1)&amp;"/",""))-1))</f>
        <v>39954</v>
      </c>
    </row>
    <row r="9" spans="1:9">
      <c r="A9" s="5" t="s">
        <v>8</v>
      </c>
      <c r="B9" s="2" t="str">
        <f>LEFT(A9,SEARCH("/",A9)-1)</f>
        <v>9</v>
      </c>
      <c r="C9" s="2" t="str">
        <f>SUBSTITUTE(A9,B9&amp;"/","")</f>
        <v>21/2009</v>
      </c>
      <c r="D9" s="2" t="str">
        <f>LEFT(C9,SEARCH("/",C9)-1)</f>
        <v>21</v>
      </c>
      <c r="E9" s="2" t="str">
        <f>RIGHT(A9,4)</f>
        <v>2009</v>
      </c>
      <c r="F9" s="11">
        <f t="shared" si="0"/>
        <v>40077</v>
      </c>
      <c r="G9" s="6">
        <f>DATE(E9,B9,D9)</f>
        <v>40077</v>
      </c>
      <c r="H9" s="13">
        <f>DATE(RIGHT(A9,4),LEFT(A9,SEARCH("/",A9)-1),LEFT(SUBSTITUTE(A9,LEFT(A9,SEARCH("/",A9)-1)&amp;"/",""),SEARCH("/",SUBSTITUTE(A9,LEFT(A9,SEARCH("/",A9)-1)&amp;"/",""))-1))</f>
        <v>40077</v>
      </c>
      <c r="I9" s="10">
        <f>DATE(RIGHT(A9,4),LEFT(A9,SEARCH("/",A9)-1),LEFT(SUBSTITUTE(A9,LEFT(A9,SEARCH("/",A9)-1)&amp;"/",""),SEARCH("/",SUBSTITUTE(A9,LEFT(A9,SEARCH("/",A9)-1)&amp;"/",""))-1))</f>
        <v>40077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C29" sqref="C29"/>
    </sheetView>
  </sheetViews>
  <sheetFormatPr defaultColWidth="8.85546875" defaultRowHeight="12.75"/>
  <cols>
    <col min="1" max="1" width="15.5703125" style="4" bestFit="1" customWidth="1"/>
    <col min="2" max="2" width="16.42578125" style="13" bestFit="1" customWidth="1"/>
    <col min="3" max="3" width="20.5703125" style="10" bestFit="1" customWidth="1"/>
    <col min="4" max="4" width="9.140625" customWidth="1"/>
    <col min="5" max="16384" width="8.85546875" style="1"/>
  </cols>
  <sheetData>
    <row r="1" spans="1:3" s="2" customFormat="1">
      <c r="A1" s="7" t="s">
        <v>1</v>
      </c>
      <c r="B1" s="13" t="s">
        <v>14</v>
      </c>
      <c r="C1" s="12" t="s">
        <v>11</v>
      </c>
    </row>
    <row r="2" spans="1:3">
      <c r="A2" s="3" t="s">
        <v>5</v>
      </c>
      <c r="B2" s="13">
        <f>DATE(RIGHT(A2,4),LEFT(A2,SEARCH("-",A2)-1),LEFT(SUBSTITUTE(A2,LEFT(A2,SEARCH("-",A2)-1)&amp;"-",""),SEARCH("-",SUBSTITUTE(A2,LEFT(A2,SEARCH("-",A2)-1)&amp;"-",""))-1))</f>
        <v>39954</v>
      </c>
      <c r="C2" s="10">
        <f>DATE(RIGHT(A2,4),LEFT(A2,SEARCH("-",A2)-1),LEFT(SUBSTITUTE(A2,LEFT(A2,SEARCH("-",A2)-1)&amp;"-",""),SEARCH("-",SUBSTITUTE(A2,LEFT(A2,SEARCH("-",A2)-1)&amp;"-",""))-1))</f>
        <v>39954</v>
      </c>
    </row>
    <row r="3" spans="1:3">
      <c r="A3" s="4" t="s">
        <v>10</v>
      </c>
      <c r="B3" s="13">
        <f>DATE(RIGHT(A3,4),LEFT(A3,SEARCH("-",A3)-1),LEFT(SUBSTITUTE(A3,LEFT(A3,SEARCH("-",A3)-1)&amp;"-",""),SEARCH("-",SUBSTITUTE(A3,LEFT(A3,SEARCH("-",A3)-1)&amp;"-",""))-1))</f>
        <v>39858</v>
      </c>
      <c r="C3" s="10">
        <f>DATE(RIGHT(A3,4),LEFT(A3,SEARCH("-",A3)-1),LEFT(SUBSTITUTE(A3,LEFT(A3,SEARCH("-",A3)-1)&amp;"-",""),SEARCH("-",SUBSTITUTE(A3,LEFT(A3,SEARCH("-",A3)-1)&amp;"-",""))-1))</f>
        <v>39858</v>
      </c>
    </row>
    <row r="4" spans="1:3">
      <c r="A4" s="3" t="s">
        <v>9</v>
      </c>
      <c r="B4" s="13">
        <f>DATE(RIGHT(A4,4),LEFT(A4,SEARCH("-",A4)-1),LEFT(SUBSTITUTE(A4,LEFT(A4,SEARCH("-",A4)-1)&amp;"-",""),SEARCH("-",SUBSTITUTE(A4,LEFT(A4,SEARCH("-",A4)-1)&amp;"-",""))-1))</f>
        <v>40003</v>
      </c>
      <c r="C4" s="10">
        <f>DATE(RIGHT(A4,4),LEFT(A4,SEARCH("-",A4)-1),LEFT(SUBSTITUTE(A4,LEFT(A4,SEARCH("-",A4)-1)&amp;"-",""),SEARCH("-",SUBSTITUTE(A4,LEFT(A4,SEARCH("-",A4)-1)&amp;"-",""))-1))</f>
        <v>40003</v>
      </c>
    </row>
    <row r="5" spans="1:3">
      <c r="A5" s="3" t="s">
        <v>6</v>
      </c>
      <c r="B5" s="13">
        <f>DATE(RIGHT(A5,4),LEFT(A5,SEARCH("-",A5)-1),LEFT(SUBSTITUTE(A5,LEFT(A5,SEARCH("-",A5)-1)&amp;"-",""),SEARCH("-",SUBSTITUTE(A5,LEFT(A5,SEARCH("-",A5)-1)&amp;"-",""))-1))</f>
        <v>40077</v>
      </c>
      <c r="C5" s="10">
        <f>DATE(RIGHT(A5,4),LEFT(A5,SEARCH("-",A5)-1),LEFT(SUBSTITUTE(A5,LEFT(A5,SEARCH("-",A5)-1)&amp;"-",""),SEARCH("-",SUBSTITUTE(A5,LEFT(A5,SEARCH("-",A5)-1)&amp;"-",""))-1))</f>
        <v>40077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"/>
  <sheetViews>
    <sheetView workbookViewId="0">
      <selection activeCell="B3" sqref="B3"/>
    </sheetView>
  </sheetViews>
  <sheetFormatPr defaultColWidth="8.85546875" defaultRowHeight="12.75"/>
  <cols>
    <col min="1" max="1" width="15.5703125" style="4" bestFit="1" customWidth="1"/>
    <col min="2" max="2" width="16.42578125" style="13" bestFit="1" customWidth="1"/>
    <col min="3" max="3" width="20.5703125" style="10" bestFit="1" customWidth="1"/>
    <col min="4" max="4" width="9.140625" customWidth="1"/>
    <col min="5" max="16384" width="8.85546875" style="1"/>
  </cols>
  <sheetData>
    <row r="1" spans="1:3" s="2" customFormat="1">
      <c r="A1" s="7" t="s">
        <v>1</v>
      </c>
      <c r="B1" s="13" t="s">
        <v>14</v>
      </c>
      <c r="C1" s="12" t="s">
        <v>11</v>
      </c>
    </row>
    <row r="2" spans="1:3">
      <c r="A2" s="4" t="s">
        <v>15</v>
      </c>
    </row>
    <row r="3" spans="1:3">
      <c r="A3" s="5" t="s">
        <v>7</v>
      </c>
      <c r="B3" s="13">
        <f>DATE(RIGHT(A3,4),LEFT(A3,SEARCH("/",A3)-1),LEFT(SUBSTITUTE(A3,LEFT(A3,SEARCH("/",A3)-1)&amp;"/",""),SEARCH("/",SUBSTITUTE(A3,LEFT(A3,SEARCH("/",A3)-1)&amp;"/",""))-1))</f>
        <v>39954</v>
      </c>
      <c r="C3" s="10">
        <f>DATE(RIGHT(A3,4),LEFT(A3,SEARCH("/",A3)-1),LEFT(SUBSTITUTE(A3,LEFT(A3,SEARCH("/",A3)-1)&amp;"/",""),SEARCH("/",SUBSTITUTE(A3,LEFT(A3,SEARCH("/",A3)-1)&amp;"/",""))-1))</f>
        <v>39954</v>
      </c>
    </row>
    <row r="4" spans="1:3">
      <c r="A4" s="5" t="s">
        <v>8</v>
      </c>
      <c r="B4" s="13">
        <f>DATE(RIGHT(A4,4),LEFT(A4,SEARCH("/",A4)-1),LEFT(SUBSTITUTE(A4,LEFT(A4,SEARCH("/",A4)-1)&amp;"/",""),SEARCH("/",SUBSTITUTE(A4,LEFT(A4,SEARCH("/",A4)-1)&amp;"/",""))-1))</f>
        <v>40077</v>
      </c>
      <c r="C4" s="10">
        <f>DATE(RIGHT(A4,4),LEFT(A4,SEARCH("/",A4)-1),LEFT(SUBSTITUTE(A4,LEFT(A4,SEARCH("/",A4)-1)&amp;"/",""),SEARCH("/",SUBSTITUTE(A4,LEFT(A4,SEARCH("/",A4)-1)&amp;"/",""))-1))</f>
        <v>40077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 stappen</vt:lpstr>
      <vt:lpstr>Compact</vt:lpstr>
      <vt:lpstr>Datum met slash</vt:lpstr>
    </vt:vector>
  </TitlesOfParts>
  <Company>Van Duuren Media B.V.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2005-09-21T13:29:44Z</dcterms:created>
  <dcterms:modified xsi:type="dcterms:W3CDTF">2008-09-12T14:46:27Z</dcterms:modified>
</cp:coreProperties>
</file>